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585" windowWidth="11910" windowHeight="11580"/>
  </bookViews>
  <sheets>
    <sheet name="ЛОТ №1_2026" sheetId="12" r:id="rId1"/>
  </sheets>
  <definedNames>
    <definedName name="_xlnm._FilterDatabase" localSheetId="0" hidden="1">'ЛОТ №1_2026'!$A$15:$E$15</definedName>
  </definedNames>
  <calcPr calcId="162913"/>
</workbook>
</file>

<file path=xl/calcChain.xml><?xml version="1.0" encoding="utf-8"?>
<calcChain xmlns="http://schemas.openxmlformats.org/spreadsheetml/2006/main">
  <c r="H65" i="12" l="1"/>
  <c r="H69" i="12"/>
  <c r="G69" i="12"/>
  <c r="F69" i="12"/>
  <c r="E69" i="12"/>
  <c r="D69" i="12"/>
  <c r="C69" i="12"/>
  <c r="B69" i="12"/>
  <c r="B65" i="12"/>
  <c r="C65" i="12"/>
  <c r="G65" i="12"/>
  <c r="F65" i="12"/>
  <c r="E65" i="12"/>
  <c r="D65" i="12"/>
  <c r="G50" i="12"/>
  <c r="F50" i="12"/>
  <c r="F45" i="12"/>
  <c r="F40" i="12"/>
  <c r="E40" i="12"/>
  <c r="F55" i="12" l="1"/>
  <c r="E45" i="12"/>
  <c r="G45" i="12" s="1"/>
  <c r="H50" i="12"/>
  <c r="G40" i="12" l="1"/>
  <c r="G55" i="12" l="1"/>
  <c r="G60" i="12"/>
  <c r="H55" i="12" l="1"/>
  <c r="H60" i="12"/>
  <c r="E31" i="12" l="1"/>
  <c r="E32" i="12" s="1"/>
  <c r="E11" i="12" l="1"/>
  <c r="E12" i="12" l="1"/>
  <c r="E26" i="12"/>
  <c r="E27" i="12" s="1"/>
  <c r="E21" i="12" l="1"/>
  <c r="E22" i="12" s="1"/>
  <c r="E16" i="12" l="1"/>
  <c r="E17" i="12" l="1"/>
</calcChain>
</file>

<file path=xl/sharedStrings.xml><?xml version="1.0" encoding="utf-8"?>
<sst xmlns="http://schemas.openxmlformats.org/spreadsheetml/2006/main" count="134" uniqueCount="65">
  <si>
    <t>№ п/п</t>
  </si>
  <si>
    <t>Наименование услуг</t>
  </si>
  <si>
    <t>Заполняется оферентом</t>
  </si>
  <si>
    <t>Объем услуг</t>
  </si>
  <si>
    <t>№</t>
  </si>
  <si>
    <t>Станция расположения ремонтного предприятия</t>
  </si>
  <si>
    <t>Расчет дополнительных затрат Заказчика для сравнения коммерческих предложений участников:</t>
  </si>
  <si>
    <t>Кол-во вагонов (шт.)</t>
  </si>
  <si>
    <t>Затраты Заказчика на отвлечение 1 вагона в сутки (руб. с НДС)</t>
  </si>
  <si>
    <t>Стоимость затрат Заказчика на подсыл вагонов в ремонт (руб. с НДС)</t>
  </si>
  <si>
    <t>Стоимость затрат Заказчика на отвлечение подвижного состава на время следования в ремонт (руб. с НДС)</t>
  </si>
  <si>
    <t>Стоимость затрат Заказчика на подсыл вагонов в ремонт 
(руб. с НДС)</t>
  </si>
  <si>
    <t>Станция погрузки</t>
  </si>
  <si>
    <t>3. Затраты на отвлечение подвижного состава на время следования подвижного состава в ремонт</t>
  </si>
  <si>
    <t>Стоимость затрат Заказчика на отвлечение подвижного состава на время следования из ремонта (руб. с НДС)</t>
  </si>
  <si>
    <t>Стоимость затрат Заказчика на подсыл вагонов из ремонта (руб. с НДС)</t>
  </si>
  <si>
    <t>Станция отправления, нахождение ППС</t>
  </si>
  <si>
    <t>Стоимость затрат Заказчика на подсыл вагонов из ремонта 
(руб. с НДС)</t>
  </si>
  <si>
    <t>Стоимость услуг 
за единицу 
(руб. б/НДС)</t>
  </si>
  <si>
    <t xml:space="preserve">Порядок оплаты: Оплата  за ремонт  грузовых вагонов производится Заказчиком в течение 20 (двадцати) рабочих дней после получения Акта выполненных работ и соответствующего комплекта документов. </t>
  </si>
  <si>
    <t>Общая стоимость услуг
(руб. с НДС)</t>
  </si>
  <si>
    <t>ОБЩАЯ СТОИМОСТЬ Услуг, руб. с НДС</t>
  </si>
  <si>
    <t>Общая стоимость услуг 
(руб. б/НДС)</t>
  </si>
  <si>
    <t>Примечание: Ячейки выделенные цветом доступны и  обязательны для заполнения</t>
  </si>
  <si>
    <r>
      <t xml:space="preserve">Базис поставки: </t>
    </r>
    <r>
      <rPr>
        <b/>
        <i/>
        <sz val="10"/>
        <color theme="1"/>
        <rFont val="Arial"/>
        <family val="2"/>
        <charset val="204"/>
      </rPr>
      <t>(специализированное вагоноремонтное предприятие, вагоноремонтное депо)</t>
    </r>
  </si>
  <si>
    <t>ст. Новоярославская Северной жд</t>
  </si>
  <si>
    <t>Деповской ремонт грузовых вагонов-цистерн</t>
  </si>
  <si>
    <t>Капитальный ремонт грузовых вагонов-цистерн</t>
  </si>
  <si>
    <t>Согласие с договором по форме ПАО "НГК "Славнефть"</t>
  </si>
  <si>
    <t>ПРИВЕДЕННАЯ СТОИМОСТЬ ЛОТА №1:</t>
  </si>
  <si>
    <t>ПРИВЕДЕННАЯ СТОИМОСТЬ ЛОТА №1
(руб. с НДС)</t>
  </si>
  <si>
    <r>
      <t xml:space="preserve">Капитальный ремонт колесных пар РУ1Ш-957-Г (НОНК/СОНК)  </t>
    </r>
    <r>
      <rPr>
        <i/>
        <sz val="10"/>
        <color theme="1"/>
        <rFont val="Arial"/>
        <family val="2"/>
        <charset val="204"/>
      </rPr>
      <t>(Производственная площадка участника закупки)</t>
    </r>
  </si>
  <si>
    <t>Подготовка (пропарка) котлов цистерн</t>
  </si>
  <si>
    <r>
      <t xml:space="preserve">Стоимость затрат Заказчика на подсыл вагонов в ремонт 
</t>
    </r>
    <r>
      <rPr>
        <b/>
        <i/>
        <sz val="10"/>
        <color theme="1"/>
        <rFont val="Arial"/>
        <family val="2"/>
        <charset val="204"/>
      </rPr>
      <t>(руб. без НДС)</t>
    </r>
  </si>
  <si>
    <r>
      <t xml:space="preserve">Стоимость затрат Заказчика на подсыл вагонов из ремонта 
</t>
    </r>
    <r>
      <rPr>
        <b/>
        <i/>
        <sz val="10"/>
        <color theme="1"/>
        <rFont val="Arial"/>
        <family val="2"/>
        <charset val="204"/>
      </rPr>
      <t>(руб. без НДС)</t>
    </r>
  </si>
  <si>
    <r>
      <rPr>
        <b/>
        <i/>
        <sz val="10"/>
        <color theme="1"/>
        <rFont val="Arial"/>
        <family val="2"/>
        <charset val="204"/>
      </rPr>
      <t xml:space="preserve">Тариф </t>
    </r>
    <r>
      <rPr>
        <i/>
        <sz val="10"/>
        <color theme="1"/>
        <rFont val="Arial"/>
        <family val="2"/>
        <charset val="204"/>
      </rPr>
      <t>за подсыл одного вагона в ремонт (по данным программы "Rail-Тариф")</t>
    </r>
    <r>
      <rPr>
        <b/>
        <i/>
        <sz val="10"/>
        <color theme="1"/>
        <rFont val="Arial"/>
        <family val="2"/>
        <charset val="204"/>
      </rPr>
      <t>(руб. с НДС)</t>
    </r>
  </si>
  <si>
    <r>
      <rPr>
        <b/>
        <i/>
        <sz val="10"/>
        <color theme="1"/>
        <rFont val="Arial"/>
        <family val="2"/>
        <charset val="204"/>
      </rPr>
      <t>Нормативное время</t>
    </r>
    <r>
      <rPr>
        <i/>
        <sz val="10"/>
        <color theme="1"/>
        <rFont val="Arial"/>
        <family val="2"/>
        <charset val="204"/>
      </rPr>
      <t xml:space="preserve"> следования вагона в ремонт (по данным программы "Rail-Тариф")</t>
    </r>
    <r>
      <rPr>
        <b/>
        <i/>
        <sz val="10"/>
        <color theme="1"/>
        <rFont val="Arial"/>
        <family val="2"/>
        <charset val="204"/>
      </rPr>
      <t>(сут.)</t>
    </r>
  </si>
  <si>
    <r>
      <t xml:space="preserve">Стоимость затрат Заказчика на подсыл вагонов из ремонта 
</t>
    </r>
    <r>
      <rPr>
        <b/>
        <i/>
        <sz val="10"/>
        <color theme="1"/>
        <rFont val="Arial"/>
        <family val="2"/>
        <charset val="204"/>
      </rPr>
      <t>(руб. без НДС</t>
    </r>
    <r>
      <rPr>
        <i/>
        <sz val="10"/>
        <color theme="1"/>
        <rFont val="Arial"/>
        <family val="2"/>
        <charset val="204"/>
      </rPr>
      <t>)</t>
    </r>
  </si>
  <si>
    <t>ПРИВЕДЕННАЯ СТОИМОСТЬ ЛОТА №1
(руб. без НДС)</t>
  </si>
  <si>
    <t>Общая стоимость услуг
(руб. без НДС)</t>
  </si>
  <si>
    <t>Стоимость затрат Заказчика на подсыл вагонов в ремонт
 (руб. без НДС)</t>
  </si>
  <si>
    <t>Стоимость затрат Заказчика на подсыл вагонов из ремонта (руб. без НДС)</t>
  </si>
  <si>
    <t>Стоимость затрат Заказчика на отвлечение подвижного состава на время следования в ремонт (руб. без НДС)</t>
  </si>
  <si>
    <t>Стоимость затрат Заказчика на отвлечение подвижного состава на время следования из ремонта (руб. без НДС)</t>
  </si>
  <si>
    <t>Стоимость услуг должна быть указана с учетом доставки до склада ПАО "НГК "Славнефть"</t>
  </si>
  <si>
    <t>1. Затраты на передислокацию подвижного состава в ремонт (деповской, капитальный)</t>
  </si>
  <si>
    <t>2. Затраты на передислокацию подвижного состава из ремонта (деповского, капитального) к станции погрузки</t>
  </si>
  <si>
    <t>Деповской ремонт 4-х осных грузовых вагонов-цистерн на тележке 18-100 с нагрузкой 23тс</t>
  </si>
  <si>
    <t>Капитальный ремонт 4-х осных грузовых вагонов-цистерн с дробеструйной обработкой и покраской котла на тележке 18-100 с нагрузкой 23тс</t>
  </si>
  <si>
    <r>
      <t xml:space="preserve">Капитальный ремонт колесных пар РУ1Ш-957-Г (НОНК/СОНК) </t>
    </r>
    <r>
      <rPr>
        <i/>
        <sz val="10"/>
        <color theme="1"/>
        <rFont val="Arial"/>
        <family val="2"/>
        <charset val="204"/>
      </rPr>
      <t>(склад ПАО «НГК «Славнефть» (г. Ярославль, ул. Гагарина 77, территория базы оборудования ПАО «Славнефть-ЯНОС»)</t>
    </r>
  </si>
  <si>
    <t>Капитальный ремонт колесных пары РУ1Ш-957-Г (СОНК/НОНК)</t>
  </si>
  <si>
    <t>выполнение работ по подготовке (пропарке) котлов цистерн из под светлых нефтепродуктов для проведения ремонта</t>
  </si>
  <si>
    <t>5. Затраты на доставку засных частей к месту проведения ремонта вагонов</t>
  </si>
  <si>
    <t>Адрес погрузки запасных частей</t>
  </si>
  <si>
    <t>г.Ярославль, ул. Гагарина 77</t>
  </si>
  <si>
    <t>Адрес выгрузки запчастей на территории ремонтного предприятия</t>
  </si>
  <si>
    <t>Расстояние от места погрузки до места выгрузки (км)</t>
  </si>
  <si>
    <t>Стоимость одного километра автомобиля длинномер (руб. с НДС)</t>
  </si>
  <si>
    <t>Кол-во рейсов автомобиля длинномер (шт.)</t>
  </si>
  <si>
    <t>Стоимость затрат Заказчика на доставку запасных частей к месту ремонта (руб. с НДС)</t>
  </si>
  <si>
    <t>Стоимость затрат Заказчика на доставку запасных частей к месту ремонта (руб.без НДС)</t>
  </si>
  <si>
    <t>Форма 6.1к - коммерческого предложения для выполнения работ, оказания услуг. ЛОТ №1 (ПДО030Т-СН-2025)</t>
  </si>
  <si>
    <t>Срок действия оферты (до 31.12.2025г.)</t>
  </si>
  <si>
    <t>График поставки в течение 2026г</t>
  </si>
  <si>
    <t>4. Затраты на отвлечение подвижного состава на время следования подвижного состава из ремонта на станцию погрузки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</si>
</sst>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i/>
      <sz val="10"/>
      <color rgb="FFFF000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i/>
      <sz val="1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0" fillId="0" borderId="0" applyFont="0" applyFill="0" applyBorder="0" applyAlignment="0" applyProtection="0"/>
  </cellStyleXfs>
  <cellXfs count="89">
    <xf numFmtId="0" fontId="0" fillId="0" borderId="0" xfId="0"/>
    <xf numFmtId="0" fontId="1" fillId="0" borderId="0" xfId="0" applyFont="1" applyAlignment="1" applyProtection="1"/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top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left" vertical="center" wrapText="1"/>
    </xf>
    <xf numFmtId="4" fontId="5" fillId="0" borderId="12" xfId="0" applyNumberFormat="1" applyFont="1" applyBorder="1" applyAlignment="1" applyProtection="1">
      <alignment vertical="center"/>
    </xf>
    <xf numFmtId="4" fontId="7" fillId="0" borderId="2" xfId="0" applyNumberFormat="1" applyFont="1" applyBorder="1" applyAlignment="1" applyProtection="1">
      <alignment vertical="center"/>
    </xf>
    <xf numFmtId="4" fontId="6" fillId="0" borderId="0" xfId="0" applyNumberFormat="1" applyFont="1" applyBorder="1" applyAlignment="1" applyProtection="1">
      <alignment horizontal="center" vertical="center"/>
    </xf>
    <xf numFmtId="0" fontId="8" fillId="0" borderId="0" xfId="0" applyFont="1" applyAlignment="1" applyProtection="1"/>
    <xf numFmtId="0" fontId="8" fillId="0" borderId="0" xfId="0" applyFont="1" applyProtection="1"/>
    <xf numFmtId="0" fontId="10" fillId="0" borderId="0" xfId="0" applyFont="1" applyAlignment="1" applyProtection="1"/>
    <xf numFmtId="0" fontId="2" fillId="0" borderId="0" xfId="0" applyFont="1" applyAlignment="1" applyProtection="1">
      <alignment horizontal="left" vertical="center"/>
      <protection locked="0"/>
    </xf>
    <xf numFmtId="4" fontId="12" fillId="0" borderId="1" xfId="0" applyNumberFormat="1" applyFont="1" applyBorder="1" applyAlignment="1" applyProtection="1">
      <alignment vertical="center"/>
    </xf>
    <xf numFmtId="4" fontId="11" fillId="0" borderId="0" xfId="0" applyNumberFormat="1" applyFont="1" applyBorder="1" applyAlignment="1" applyProtection="1">
      <alignment horizontal="center" vertical="center" wrapText="1"/>
      <protection locked="0"/>
    </xf>
    <xf numFmtId="4" fontId="12" fillId="0" borderId="0" xfId="0" applyNumberFormat="1" applyFont="1" applyBorder="1" applyAlignment="1" applyProtection="1">
      <alignment vertical="center"/>
    </xf>
    <xf numFmtId="0" fontId="14" fillId="0" borderId="0" xfId="0" applyFont="1" applyAlignment="1" applyProtection="1"/>
    <xf numFmtId="0" fontId="13" fillId="0" borderId="0" xfId="0" applyFont="1" applyAlignment="1" applyProtection="1"/>
    <xf numFmtId="0" fontId="14" fillId="0" borderId="1" xfId="0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</xf>
    <xf numFmtId="4" fontId="14" fillId="0" borderId="0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4" fontId="16" fillId="0" borderId="1" xfId="0" applyNumberFormat="1" applyFont="1" applyBorder="1" applyAlignment="1" applyProtection="1">
      <alignment vertical="center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1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 wrapText="1"/>
    </xf>
    <xf numFmtId="4" fontId="7" fillId="0" borderId="0" xfId="0" applyNumberFormat="1" applyFont="1" applyBorder="1" applyAlignment="1" applyProtection="1">
      <alignment vertical="center"/>
    </xf>
    <xf numFmtId="0" fontId="14" fillId="3" borderId="1" xfId="0" applyFont="1" applyFill="1" applyBorder="1" applyAlignment="1" applyProtection="1">
      <alignment horizontal="center" vertical="center"/>
    </xf>
    <xf numFmtId="4" fontId="15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4" fillId="3" borderId="1" xfId="0" applyNumberFormat="1" applyFont="1" applyFill="1" applyBorder="1" applyAlignment="1" applyProtection="1">
      <alignment horizontal="center" vertical="center"/>
    </xf>
    <xf numFmtId="4" fontId="12" fillId="3" borderId="1" xfId="0" applyNumberFormat="1" applyFont="1" applyFill="1" applyBorder="1" applyAlignment="1" applyProtection="1">
      <alignment vertical="center"/>
    </xf>
    <xf numFmtId="4" fontId="12" fillId="3" borderId="1" xfId="0" applyNumberFormat="1" applyFont="1" applyFill="1" applyBorder="1" applyAlignment="1" applyProtection="1">
      <alignment horizontal="center" vertical="center" wrapText="1"/>
    </xf>
    <xf numFmtId="3" fontId="6" fillId="4" borderId="8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3" fontId="6" fillId="0" borderId="8" xfId="0" applyNumberFormat="1" applyFont="1" applyFill="1" applyBorder="1" applyAlignment="1" applyProtection="1">
      <alignment horizontal="center" vertical="center" wrapText="1"/>
    </xf>
    <xf numFmtId="4" fontId="5" fillId="0" borderId="1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horizontal="center" vertical="center"/>
    </xf>
    <xf numFmtId="4" fontId="15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0" xfId="0" applyNumberFormat="1" applyFont="1" applyFill="1" applyBorder="1" applyAlignment="1" applyProtection="1">
      <alignment horizontal="center" vertical="center"/>
    </xf>
    <xf numFmtId="4" fontId="12" fillId="0" borderId="0" xfId="0" applyNumberFormat="1" applyFont="1" applyFill="1" applyBorder="1" applyAlignment="1" applyProtection="1">
      <alignment vertical="center"/>
    </xf>
    <xf numFmtId="0" fontId="14" fillId="0" borderId="0" xfId="0" applyFont="1" applyFill="1" applyAlignment="1" applyProtection="1"/>
    <xf numFmtId="0" fontId="1" fillId="0" borderId="0" xfId="0" applyFont="1" applyAlignment="1" applyProtection="1">
      <alignment vertical="center" wrapText="1"/>
    </xf>
    <xf numFmtId="43" fontId="1" fillId="0" borderId="0" xfId="1" applyFont="1" applyAlignment="1" applyProtection="1"/>
    <xf numFmtId="4" fontId="15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12" fillId="0" borderId="0" xfId="0" applyNumberFormat="1" applyFont="1" applyBorder="1" applyAlignment="1" applyProtection="1">
      <alignment horizontal="center" vertical="center" wrapText="1"/>
    </xf>
    <xf numFmtId="3" fontId="14" fillId="0" borderId="0" xfId="0" applyNumberFormat="1" applyFont="1" applyBorder="1" applyAlignment="1" applyProtection="1">
      <alignment horizontal="center" vertical="center"/>
    </xf>
    <xf numFmtId="4" fontId="15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/>
    <xf numFmtId="4" fontId="12" fillId="0" borderId="1" xfId="0" applyNumberFormat="1" applyFont="1" applyFill="1" applyBorder="1" applyAlignment="1" applyProtection="1">
      <alignment vertical="center"/>
    </xf>
    <xf numFmtId="0" fontId="14" fillId="0" borderId="1" xfId="0" applyFont="1" applyFill="1" applyBorder="1" applyAlignment="1" applyProtection="1">
      <alignment horizontal="center" vertical="center"/>
    </xf>
    <xf numFmtId="4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1" xfId="0" applyNumberFormat="1" applyFont="1" applyFill="1" applyBorder="1" applyAlignment="1" applyProtection="1">
      <alignment horizontal="center" vertical="center"/>
    </xf>
    <xf numFmtId="4" fontId="12" fillId="5" borderId="1" xfId="0" applyNumberFormat="1" applyFont="1" applyFill="1" applyBorder="1" applyAlignment="1" applyProtection="1">
      <alignment horizontal="center" vertical="center" wrapText="1"/>
    </xf>
    <xf numFmtId="3" fontId="14" fillId="5" borderId="1" xfId="0" applyNumberFormat="1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left" vertical="center" wrapText="1"/>
    </xf>
    <xf numFmtId="0" fontId="3" fillId="0" borderId="10" xfId="0" applyFont="1" applyFill="1" applyBorder="1" applyAlignment="1" applyProtection="1">
      <alignment horizontal="left" vertical="center" wrapText="1"/>
    </xf>
    <xf numFmtId="0" fontId="3" fillId="0" borderId="11" xfId="0" applyFont="1" applyFill="1" applyBorder="1" applyAlignment="1" applyProtection="1">
      <alignment horizontal="left" vertical="center" wrapText="1"/>
    </xf>
    <xf numFmtId="0" fontId="9" fillId="0" borderId="0" xfId="0" applyFont="1" applyAlignment="1" applyProtection="1">
      <alignment horizontal="center" vertical="center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10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18" fillId="0" borderId="3" xfId="0" applyFont="1" applyBorder="1" applyAlignment="1" applyProtection="1">
      <alignment horizontal="right" vertical="center" wrapText="1"/>
      <protection locked="0"/>
    </xf>
    <xf numFmtId="0" fontId="18" fillId="0" borderId="4" xfId="0" applyFont="1" applyBorder="1" applyAlignment="1" applyProtection="1">
      <alignment horizontal="right" vertical="center" wrapText="1"/>
      <protection locked="0"/>
    </xf>
    <xf numFmtId="0" fontId="18" fillId="0" borderId="5" xfId="0" applyFont="1" applyBorder="1" applyAlignment="1" applyProtection="1">
      <alignment horizontal="right" vertical="center" wrapText="1"/>
      <protection locked="0"/>
    </xf>
    <xf numFmtId="0" fontId="17" fillId="0" borderId="0" xfId="0" applyFont="1" applyAlignment="1" applyProtection="1">
      <alignment horizontal="center" vertical="center" wrapText="1"/>
    </xf>
    <xf numFmtId="4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19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71"/>
  <sheetViews>
    <sheetView tabSelected="1" topLeftCell="A22" zoomScale="90" zoomScaleNormal="90" zoomScaleSheetLayoutView="85" workbookViewId="0">
      <selection activeCell="F31" sqref="F31"/>
    </sheetView>
  </sheetViews>
  <sheetFormatPr defaultColWidth="9.140625" defaultRowHeight="14.25" x14ac:dyDescent="0.2"/>
  <cols>
    <col min="1" max="1" width="7.7109375" style="1" customWidth="1"/>
    <col min="2" max="2" width="48" style="1" customWidth="1"/>
    <col min="3" max="3" width="20.5703125" style="1" customWidth="1"/>
    <col min="4" max="4" width="24.85546875" style="1" customWidth="1"/>
    <col min="5" max="5" width="27.42578125" style="1" customWidth="1"/>
    <col min="6" max="6" width="26.5703125" style="1" customWidth="1"/>
    <col min="7" max="8" width="21.42578125" style="1" customWidth="1"/>
    <col min="9" max="16384" width="9.140625" style="1"/>
  </cols>
  <sheetData>
    <row r="1" spans="1:7" s="17" customFormat="1" ht="20.45" customHeight="1" x14ac:dyDescent="0.25">
      <c r="A1" s="75" t="s">
        <v>61</v>
      </c>
      <c r="B1" s="75"/>
      <c r="C1" s="75"/>
      <c r="D1" s="75"/>
      <c r="E1" s="75"/>
      <c r="F1" s="75"/>
      <c r="G1" s="75"/>
    </row>
    <row r="2" spans="1:7" s="17" customFormat="1" ht="45" customHeight="1" thickBot="1" x14ac:dyDescent="0.3">
      <c r="B2" s="30"/>
      <c r="C2" s="30"/>
      <c r="D2" s="30"/>
      <c r="E2" s="30"/>
      <c r="F2" s="85" t="s">
        <v>23</v>
      </c>
      <c r="G2" s="85"/>
    </row>
    <row r="3" spans="1:7" ht="41.45" customHeight="1" thickBot="1" x14ac:dyDescent="0.25">
      <c r="A3" s="82" t="s">
        <v>24</v>
      </c>
      <c r="B3" s="83"/>
      <c r="C3" s="84"/>
      <c r="D3" s="86" t="s">
        <v>2</v>
      </c>
      <c r="E3" s="87"/>
      <c r="G3" s="18"/>
    </row>
    <row r="4" spans="1:7" ht="42.95" customHeight="1" thickBot="1" x14ac:dyDescent="0.25">
      <c r="A4" s="82" t="s">
        <v>63</v>
      </c>
      <c r="B4" s="83"/>
      <c r="C4" s="84"/>
      <c r="D4" s="86" t="s">
        <v>2</v>
      </c>
      <c r="E4" s="87"/>
      <c r="F4" s="18"/>
      <c r="G4" s="18"/>
    </row>
    <row r="5" spans="1:7" ht="42.95" customHeight="1" thickBot="1" x14ac:dyDescent="0.25">
      <c r="A5" s="82" t="s">
        <v>19</v>
      </c>
      <c r="B5" s="83"/>
      <c r="C5" s="84"/>
      <c r="D5" s="86" t="s">
        <v>2</v>
      </c>
      <c r="E5" s="87"/>
      <c r="F5" s="18"/>
      <c r="G5" s="18"/>
    </row>
    <row r="6" spans="1:7" ht="43.5" customHeight="1" thickBot="1" x14ac:dyDescent="0.25">
      <c r="A6" s="82" t="s">
        <v>28</v>
      </c>
      <c r="B6" s="83"/>
      <c r="C6" s="84"/>
      <c r="D6" s="86" t="s">
        <v>2</v>
      </c>
      <c r="E6" s="87"/>
      <c r="F6" s="18"/>
      <c r="G6" s="18"/>
    </row>
    <row r="7" spans="1:7" ht="29.45" customHeight="1" thickBot="1" x14ac:dyDescent="0.25">
      <c r="A7" s="82" t="s">
        <v>62</v>
      </c>
      <c r="B7" s="83"/>
      <c r="C7" s="84"/>
      <c r="D7" s="86" t="s">
        <v>2</v>
      </c>
      <c r="E7" s="87"/>
      <c r="F7" s="18"/>
      <c r="G7" s="18"/>
    </row>
    <row r="8" spans="1:7" ht="16.5" customHeight="1" thickBot="1" x14ac:dyDescent="0.25">
      <c r="A8" s="2"/>
      <c r="B8" s="3"/>
      <c r="C8" s="3"/>
      <c r="D8" s="3"/>
      <c r="E8" s="3"/>
      <c r="F8" s="3"/>
      <c r="G8" s="3"/>
    </row>
    <row r="9" spans="1:7" ht="17.25" customHeight="1" thickBot="1" x14ac:dyDescent="0.25">
      <c r="A9" s="69" t="s">
        <v>32</v>
      </c>
      <c r="B9" s="70"/>
      <c r="C9" s="70"/>
      <c r="D9" s="70"/>
      <c r="E9" s="71"/>
    </row>
    <row r="10" spans="1:7" ht="64.5" customHeight="1" thickBot="1" x14ac:dyDescent="0.25">
      <c r="A10" s="42" t="s">
        <v>0</v>
      </c>
      <c r="B10" s="43" t="s">
        <v>1</v>
      </c>
      <c r="C10" s="44" t="s">
        <v>3</v>
      </c>
      <c r="D10" s="45" t="s">
        <v>18</v>
      </c>
      <c r="E10" s="46" t="s">
        <v>22</v>
      </c>
    </row>
    <row r="11" spans="1:7" ht="54" customHeight="1" thickBot="1" x14ac:dyDescent="0.25">
      <c r="A11" s="47">
        <v>1</v>
      </c>
      <c r="B11" s="11" t="s">
        <v>51</v>
      </c>
      <c r="C11" s="48">
        <v>289</v>
      </c>
      <c r="D11" s="32" t="s">
        <v>2</v>
      </c>
      <c r="E11" s="49" t="e">
        <f>C11*D11</f>
        <v>#VALUE!</v>
      </c>
    </row>
    <row r="12" spans="1:7" s="15" customFormat="1" ht="16.5" thickBot="1" x14ac:dyDescent="0.25">
      <c r="A12" s="72" t="s">
        <v>21</v>
      </c>
      <c r="B12" s="73"/>
      <c r="C12" s="73"/>
      <c r="D12" s="74"/>
      <c r="E12" s="50" t="e">
        <f>SUM(E11:E11)*1.2</f>
        <v>#VALUE!</v>
      </c>
    </row>
    <row r="13" spans="1:7" ht="15" thickBot="1" x14ac:dyDescent="0.25"/>
    <row r="14" spans="1:7" ht="17.25" customHeight="1" thickBot="1" x14ac:dyDescent="0.25">
      <c r="A14" s="79" t="s">
        <v>26</v>
      </c>
      <c r="B14" s="80"/>
      <c r="C14" s="80"/>
      <c r="D14" s="80"/>
      <c r="E14" s="81"/>
    </row>
    <row r="15" spans="1:7" s="9" customFormat="1" ht="59.25" customHeight="1" thickBot="1" x14ac:dyDescent="0.3">
      <c r="A15" s="4" t="s">
        <v>0</v>
      </c>
      <c r="B15" s="5" t="s">
        <v>1</v>
      </c>
      <c r="C15" s="6" t="s">
        <v>3</v>
      </c>
      <c r="D15" s="7" t="s">
        <v>18</v>
      </c>
      <c r="E15" s="8" t="s">
        <v>22</v>
      </c>
    </row>
    <row r="16" spans="1:7" s="9" customFormat="1" ht="59.25" customHeight="1" thickBot="1" x14ac:dyDescent="0.3">
      <c r="A16" s="10">
        <v>1</v>
      </c>
      <c r="B16" s="11" t="s">
        <v>47</v>
      </c>
      <c r="C16" s="41">
        <v>301</v>
      </c>
      <c r="D16" s="58" t="s">
        <v>2</v>
      </c>
      <c r="E16" s="12" t="e">
        <f>C16*D16</f>
        <v>#VALUE!</v>
      </c>
    </row>
    <row r="17" spans="1:6" ht="25.5" customHeight="1" thickBot="1" x14ac:dyDescent="0.25">
      <c r="A17" s="76" t="s">
        <v>21</v>
      </c>
      <c r="B17" s="77"/>
      <c r="C17" s="77"/>
      <c r="D17" s="78"/>
      <c r="E17" s="13" t="e">
        <f>SUM(E16:E16)*1.2</f>
        <v>#VALUE!</v>
      </c>
      <c r="F17" s="14"/>
    </row>
    <row r="18" spans="1:6" ht="15" thickBot="1" x14ac:dyDescent="0.25"/>
    <row r="19" spans="1:6" ht="16.5" thickBot="1" x14ac:dyDescent="0.25">
      <c r="A19" s="79" t="s">
        <v>27</v>
      </c>
      <c r="B19" s="80"/>
      <c r="C19" s="80"/>
      <c r="D19" s="80"/>
      <c r="E19" s="81"/>
    </row>
    <row r="20" spans="1:6" ht="61.5" customHeight="1" thickBot="1" x14ac:dyDescent="0.25">
      <c r="A20" s="4" t="s">
        <v>0</v>
      </c>
      <c r="B20" s="5" t="s">
        <v>1</v>
      </c>
      <c r="C20" s="6" t="s">
        <v>3</v>
      </c>
      <c r="D20" s="7" t="s">
        <v>18</v>
      </c>
      <c r="E20" s="8" t="s">
        <v>22</v>
      </c>
    </row>
    <row r="21" spans="1:6" ht="69.75" customHeight="1" thickBot="1" x14ac:dyDescent="0.25">
      <c r="A21" s="10">
        <v>1</v>
      </c>
      <c r="B21" s="11" t="s">
        <v>48</v>
      </c>
      <c r="C21" s="41">
        <v>43</v>
      </c>
      <c r="D21" s="32" t="s">
        <v>2</v>
      </c>
      <c r="E21" s="12" t="e">
        <f>C21*D21</f>
        <v>#VALUE!</v>
      </c>
    </row>
    <row r="22" spans="1:6" s="15" customFormat="1" ht="16.5" thickBot="1" x14ac:dyDescent="0.25">
      <c r="A22" s="76" t="s">
        <v>21</v>
      </c>
      <c r="B22" s="77"/>
      <c r="C22" s="77"/>
      <c r="D22" s="78"/>
      <c r="E22" s="13" t="e">
        <f>SUM(E21:E21)*1.2</f>
        <v>#VALUE!</v>
      </c>
    </row>
    <row r="23" spans="1:6" s="15" customFormat="1" ht="15" thickBot="1" x14ac:dyDescent="0.25">
      <c r="A23" s="16"/>
    </row>
    <row r="24" spans="1:6" ht="16.5" thickBot="1" x14ac:dyDescent="0.25">
      <c r="A24" s="79" t="s">
        <v>50</v>
      </c>
      <c r="B24" s="80"/>
      <c r="C24" s="80"/>
      <c r="D24" s="80"/>
      <c r="E24" s="81"/>
    </row>
    <row r="25" spans="1:6" ht="59.25" customHeight="1" thickBot="1" x14ac:dyDescent="0.25">
      <c r="A25" s="4" t="s">
        <v>0</v>
      </c>
      <c r="B25" s="5" t="s">
        <v>1</v>
      </c>
      <c r="C25" s="6" t="s">
        <v>3</v>
      </c>
      <c r="D25" s="7" t="s">
        <v>18</v>
      </c>
      <c r="E25" s="8" t="s">
        <v>22</v>
      </c>
    </row>
    <row r="26" spans="1:6" ht="75.75" customHeight="1" thickBot="1" x14ac:dyDescent="0.25">
      <c r="A26" s="10">
        <v>1</v>
      </c>
      <c r="B26" s="11" t="s">
        <v>49</v>
      </c>
      <c r="C26" s="41">
        <v>114</v>
      </c>
      <c r="D26" s="32" t="s">
        <v>2</v>
      </c>
      <c r="E26" s="12" t="e">
        <f>C26*D26</f>
        <v>#VALUE!</v>
      </c>
      <c r="F26" s="56" t="s">
        <v>44</v>
      </c>
    </row>
    <row r="27" spans="1:6" s="15" customFormat="1" ht="16.5" thickBot="1" x14ac:dyDescent="0.25">
      <c r="A27" s="76" t="s">
        <v>21</v>
      </c>
      <c r="B27" s="77"/>
      <c r="C27" s="77"/>
      <c r="D27" s="78"/>
      <c r="E27" s="13" t="e">
        <f>SUM(E26:E26)*1.2</f>
        <v>#VALUE!</v>
      </c>
    </row>
    <row r="28" spans="1:6" s="15" customFormat="1" ht="16.5" thickBot="1" x14ac:dyDescent="0.25">
      <c r="A28" s="34"/>
      <c r="B28" s="34"/>
      <c r="C28" s="34"/>
      <c r="D28" s="34"/>
      <c r="E28" s="35"/>
    </row>
    <row r="29" spans="1:6" ht="16.5" thickBot="1" x14ac:dyDescent="0.25">
      <c r="A29" s="79" t="s">
        <v>50</v>
      </c>
      <c r="B29" s="80"/>
      <c r="C29" s="80"/>
      <c r="D29" s="80"/>
      <c r="E29" s="81"/>
      <c r="F29" s="62"/>
    </row>
    <row r="30" spans="1:6" ht="64.5" customHeight="1" thickBot="1" x14ac:dyDescent="0.25">
      <c r="A30" s="4" t="s">
        <v>0</v>
      </c>
      <c r="B30" s="5" t="s">
        <v>1</v>
      </c>
      <c r="C30" s="6" t="s">
        <v>3</v>
      </c>
      <c r="D30" s="7" t="s">
        <v>18</v>
      </c>
      <c r="E30" s="8" t="s">
        <v>22</v>
      </c>
    </row>
    <row r="31" spans="1:6" ht="61.5" customHeight="1" thickBot="1" x14ac:dyDescent="0.25">
      <c r="A31" s="10">
        <v>1</v>
      </c>
      <c r="B31" s="11" t="s">
        <v>31</v>
      </c>
      <c r="C31" s="41">
        <v>230</v>
      </c>
      <c r="D31" s="58" t="s">
        <v>2</v>
      </c>
      <c r="E31" s="12" t="e">
        <f>C31*D31</f>
        <v>#VALUE!</v>
      </c>
      <c r="F31" s="56"/>
    </row>
    <row r="32" spans="1:6" s="15" customFormat="1" ht="16.5" thickBot="1" x14ac:dyDescent="0.25">
      <c r="A32" s="76" t="s">
        <v>21</v>
      </c>
      <c r="B32" s="77"/>
      <c r="C32" s="77"/>
      <c r="D32" s="78"/>
      <c r="E32" s="13" t="e">
        <f>SUM(E31:E31)*1.2</f>
        <v>#VALUE!</v>
      </c>
    </row>
    <row r="33" spans="1:8" s="15" customFormat="1" ht="15.75" x14ac:dyDescent="0.2">
      <c r="A33" s="34"/>
      <c r="B33" s="34"/>
      <c r="C33" s="34"/>
      <c r="D33" s="34"/>
      <c r="E33" s="35"/>
    </row>
    <row r="34" spans="1:8" s="15" customFormat="1" ht="15.75" x14ac:dyDescent="0.2">
      <c r="A34" s="34"/>
      <c r="B34" s="34"/>
      <c r="C34" s="34"/>
      <c r="D34" s="34"/>
      <c r="E34" s="35"/>
    </row>
    <row r="35" spans="1:8" s="22" customFormat="1" ht="12.75" x14ac:dyDescent="0.2">
      <c r="A35" s="88" t="s">
        <v>6</v>
      </c>
      <c r="B35" s="88"/>
      <c r="C35" s="88"/>
      <c r="D35" s="88"/>
      <c r="E35" s="88"/>
      <c r="F35" s="88"/>
    </row>
    <row r="36" spans="1:8" s="22" customFormat="1" ht="12.75" x14ac:dyDescent="0.2">
      <c r="A36" s="27"/>
      <c r="B36" s="27"/>
      <c r="C36" s="20"/>
      <c r="D36" s="20"/>
      <c r="E36" s="29"/>
      <c r="F36" s="27"/>
      <c r="G36" s="21"/>
      <c r="H36" s="21"/>
    </row>
    <row r="37" spans="1:8" s="22" customFormat="1" ht="12.75" x14ac:dyDescent="0.2">
      <c r="A37" s="23" t="s">
        <v>45</v>
      </c>
    </row>
    <row r="38" spans="1:8" s="22" customFormat="1" ht="12.75" x14ac:dyDescent="0.2"/>
    <row r="39" spans="1:8" s="25" customFormat="1" ht="51" x14ac:dyDescent="0.25">
      <c r="A39" s="24" t="s">
        <v>4</v>
      </c>
      <c r="B39" s="24" t="s">
        <v>16</v>
      </c>
      <c r="C39" s="24" t="s">
        <v>5</v>
      </c>
      <c r="D39" s="24" t="s">
        <v>35</v>
      </c>
      <c r="E39" s="24" t="s">
        <v>7</v>
      </c>
      <c r="F39" s="24" t="s">
        <v>11</v>
      </c>
      <c r="G39" s="24" t="s">
        <v>33</v>
      </c>
    </row>
    <row r="40" spans="1:8" s="22" customFormat="1" ht="30" x14ac:dyDescent="0.2">
      <c r="A40" s="64">
        <v>1</v>
      </c>
      <c r="B40" s="65" t="s">
        <v>2</v>
      </c>
      <c r="C40" s="65" t="s">
        <v>2</v>
      </c>
      <c r="D40" s="65" t="s">
        <v>2</v>
      </c>
      <c r="E40" s="66">
        <f>C16+C21</f>
        <v>344</v>
      </c>
      <c r="F40" s="63" t="e">
        <f>E40*D40</f>
        <v>#VALUE!</v>
      </c>
      <c r="G40" s="63" t="e">
        <f>F40/1.2</f>
        <v>#VALUE!</v>
      </c>
    </row>
    <row r="41" spans="1:8" s="55" customFormat="1" ht="15" x14ac:dyDescent="0.2">
      <c r="A41" s="51"/>
      <c r="B41" s="52"/>
      <c r="C41" s="52"/>
      <c r="D41" s="52"/>
      <c r="E41" s="53"/>
      <c r="F41" s="54"/>
    </row>
    <row r="42" spans="1:8" s="22" customFormat="1" ht="12.75" x14ac:dyDescent="0.2">
      <c r="A42" s="23" t="s">
        <v>46</v>
      </c>
    </row>
    <row r="43" spans="1:8" s="22" customFormat="1" ht="12.75" x14ac:dyDescent="0.2"/>
    <row r="44" spans="1:8" s="22" customFormat="1" ht="51" x14ac:dyDescent="0.2">
      <c r="A44" s="24" t="s">
        <v>4</v>
      </c>
      <c r="B44" s="24" t="s">
        <v>12</v>
      </c>
      <c r="C44" s="24" t="s">
        <v>5</v>
      </c>
      <c r="D44" s="24" t="s">
        <v>35</v>
      </c>
      <c r="E44" s="24" t="s">
        <v>7</v>
      </c>
      <c r="F44" s="24" t="s">
        <v>17</v>
      </c>
      <c r="G44" s="24" t="s">
        <v>34</v>
      </c>
    </row>
    <row r="45" spans="1:8" s="22" customFormat="1" ht="30" x14ac:dyDescent="0.2">
      <c r="A45" s="26">
        <v>1</v>
      </c>
      <c r="B45" s="26" t="s">
        <v>25</v>
      </c>
      <c r="C45" s="32" t="s">
        <v>2</v>
      </c>
      <c r="D45" s="32" t="s">
        <v>2</v>
      </c>
      <c r="E45" s="33">
        <f>C16+C21</f>
        <v>344</v>
      </c>
      <c r="F45" s="19" t="e">
        <f>E45*D45</f>
        <v>#VALUE!</v>
      </c>
      <c r="G45" s="19" t="e">
        <f>F45/1.2</f>
        <v>#VALUE!</v>
      </c>
    </row>
    <row r="46" spans="1:8" s="22" customFormat="1" ht="12.75" x14ac:dyDescent="0.2"/>
    <row r="47" spans="1:8" s="22" customFormat="1" ht="12.75" x14ac:dyDescent="0.2">
      <c r="A47" s="23" t="s">
        <v>13</v>
      </c>
    </row>
    <row r="48" spans="1:8" s="22" customFormat="1" ht="12.75" x14ac:dyDescent="0.2"/>
    <row r="49" spans="1:9" s="22" customFormat="1" ht="63.75" x14ac:dyDescent="0.2">
      <c r="A49" s="24" t="s">
        <v>4</v>
      </c>
      <c r="B49" s="24" t="s">
        <v>16</v>
      </c>
      <c r="C49" s="24" t="s">
        <v>5</v>
      </c>
      <c r="D49" s="24" t="s">
        <v>36</v>
      </c>
      <c r="E49" s="28" t="s">
        <v>8</v>
      </c>
      <c r="F49" s="24" t="s">
        <v>7</v>
      </c>
      <c r="G49" s="24" t="s">
        <v>11</v>
      </c>
      <c r="H49" s="24" t="s">
        <v>33</v>
      </c>
    </row>
    <row r="50" spans="1:9" s="22" customFormat="1" ht="30" x14ac:dyDescent="0.2">
      <c r="A50" s="36">
        <v>1</v>
      </c>
      <c r="B50" s="37" t="s">
        <v>2</v>
      </c>
      <c r="C50" s="32" t="s">
        <v>2</v>
      </c>
      <c r="D50" s="32" t="s">
        <v>2</v>
      </c>
      <c r="E50" s="40">
        <v>1560</v>
      </c>
      <c r="F50" s="38">
        <f>E40</f>
        <v>344</v>
      </c>
      <c r="G50" s="39" t="e">
        <f>D50*E50*F50</f>
        <v>#VALUE!</v>
      </c>
      <c r="H50" s="39" t="e">
        <f>G50/1.2</f>
        <v>#VALUE!</v>
      </c>
    </row>
    <row r="51" spans="1:9" s="22" customFormat="1" ht="12.75" x14ac:dyDescent="0.2"/>
    <row r="52" spans="1:9" s="22" customFormat="1" ht="12.75" x14ac:dyDescent="0.2">
      <c r="A52" s="23" t="s">
        <v>64</v>
      </c>
    </row>
    <row r="53" spans="1:9" s="22" customFormat="1" ht="12.75" x14ac:dyDescent="0.2"/>
    <row r="54" spans="1:9" s="22" customFormat="1" ht="63.75" x14ac:dyDescent="0.2">
      <c r="A54" s="24" t="s">
        <v>4</v>
      </c>
      <c r="B54" s="24" t="s">
        <v>12</v>
      </c>
      <c r="C54" s="24" t="s">
        <v>5</v>
      </c>
      <c r="D54" s="24" t="s">
        <v>36</v>
      </c>
      <c r="E54" s="28" t="s">
        <v>8</v>
      </c>
      <c r="F54" s="24" t="s">
        <v>7</v>
      </c>
      <c r="G54" s="24" t="s">
        <v>17</v>
      </c>
      <c r="H54" s="24" t="s">
        <v>37</v>
      </c>
    </row>
    <row r="55" spans="1:9" s="22" customFormat="1" ht="30" x14ac:dyDescent="0.2">
      <c r="A55" s="36">
        <v>2</v>
      </c>
      <c r="B55" s="36" t="s">
        <v>25</v>
      </c>
      <c r="C55" s="32" t="s">
        <v>2</v>
      </c>
      <c r="D55" s="32" t="s">
        <v>2</v>
      </c>
      <c r="E55" s="40">
        <v>1560</v>
      </c>
      <c r="F55" s="38">
        <f>C16+C21</f>
        <v>344</v>
      </c>
      <c r="G55" s="39" t="e">
        <f>D55*E55*F55</f>
        <v>#VALUE!</v>
      </c>
      <c r="H55" s="39" t="e">
        <f>G55/1.2</f>
        <v>#VALUE!</v>
      </c>
      <c r="I55" s="55"/>
    </row>
    <row r="56" spans="1:9" s="22" customFormat="1" ht="15" x14ac:dyDescent="0.2">
      <c r="A56" s="27"/>
      <c r="B56" s="27"/>
      <c r="C56" s="61"/>
      <c r="D56" s="61"/>
      <c r="E56" s="59"/>
      <c r="F56" s="60"/>
      <c r="G56" s="21"/>
      <c r="H56" s="21"/>
    </row>
    <row r="57" spans="1:9" s="22" customFormat="1" ht="12.75" x14ac:dyDescent="0.2">
      <c r="A57" s="23" t="s">
        <v>52</v>
      </c>
    </row>
    <row r="58" spans="1:9" s="22" customFormat="1" ht="12.75" x14ac:dyDescent="0.2"/>
    <row r="59" spans="1:9" s="22" customFormat="1" ht="69.75" customHeight="1" x14ac:dyDescent="0.2">
      <c r="A59" s="24" t="s">
        <v>4</v>
      </c>
      <c r="B59" s="24" t="s">
        <v>53</v>
      </c>
      <c r="C59" s="24" t="s">
        <v>55</v>
      </c>
      <c r="D59" s="24" t="s">
        <v>56</v>
      </c>
      <c r="E59" s="28" t="s">
        <v>57</v>
      </c>
      <c r="F59" s="24" t="s">
        <v>58</v>
      </c>
      <c r="G59" s="24" t="s">
        <v>59</v>
      </c>
      <c r="H59" s="24" t="s">
        <v>37</v>
      </c>
    </row>
    <row r="60" spans="1:9" s="22" customFormat="1" ht="30" x14ac:dyDescent="0.2">
      <c r="A60" s="26">
        <v>1</v>
      </c>
      <c r="B60" s="26" t="s">
        <v>54</v>
      </c>
      <c r="C60" s="32" t="s">
        <v>2</v>
      </c>
      <c r="D60" s="32" t="s">
        <v>2</v>
      </c>
      <c r="E60" s="67">
        <v>210</v>
      </c>
      <c r="F60" s="68">
        <v>8</v>
      </c>
      <c r="G60" s="19" t="e">
        <f>D60*E60*F60</f>
        <v>#VALUE!</v>
      </c>
      <c r="H60" s="19" t="e">
        <f>G60/1.2</f>
        <v>#VALUE!</v>
      </c>
      <c r="I60" s="55"/>
    </row>
    <row r="61" spans="1:9" s="22" customFormat="1" ht="15" x14ac:dyDescent="0.2">
      <c r="A61" s="27"/>
      <c r="B61" s="27"/>
      <c r="C61" s="61"/>
      <c r="D61" s="61"/>
      <c r="E61" s="59"/>
      <c r="F61" s="60"/>
      <c r="G61" s="21"/>
      <c r="H61" s="21"/>
    </row>
    <row r="62" spans="1:9" s="22" customFormat="1" ht="12.75" x14ac:dyDescent="0.2">
      <c r="A62" s="23" t="s">
        <v>29</v>
      </c>
    </row>
    <row r="63" spans="1:9" s="22" customFormat="1" ht="12.75" x14ac:dyDescent="0.2"/>
    <row r="64" spans="1:9" s="22" customFormat="1" ht="81.95" customHeight="1" x14ac:dyDescent="0.2">
      <c r="A64" s="24" t="s">
        <v>4</v>
      </c>
      <c r="B64" s="24" t="s">
        <v>20</v>
      </c>
      <c r="C64" s="24" t="s">
        <v>9</v>
      </c>
      <c r="D64" s="24" t="s">
        <v>15</v>
      </c>
      <c r="E64" s="24" t="s">
        <v>10</v>
      </c>
      <c r="F64" s="24" t="s">
        <v>14</v>
      </c>
      <c r="G64" s="24" t="s">
        <v>59</v>
      </c>
      <c r="H64" s="24" t="s">
        <v>30</v>
      </c>
    </row>
    <row r="65" spans="1:8" s="22" customFormat="1" ht="33" customHeight="1" x14ac:dyDescent="0.2">
      <c r="A65" s="24">
        <v>1</v>
      </c>
      <c r="B65" s="19" t="e">
        <f>E17+E22+E27+E32+E12</f>
        <v>#VALUE!</v>
      </c>
      <c r="C65" s="19" t="e">
        <f>F40</f>
        <v>#VALUE!</v>
      </c>
      <c r="D65" s="19" t="e">
        <f>F45</f>
        <v>#VALUE!</v>
      </c>
      <c r="E65" s="63" t="e">
        <f>G50</f>
        <v>#VALUE!</v>
      </c>
      <c r="F65" s="63" t="e">
        <f>G55</f>
        <v>#VALUE!</v>
      </c>
      <c r="G65" s="19" t="e">
        <f>G60</f>
        <v>#VALUE!</v>
      </c>
      <c r="H65" s="31" t="e">
        <f>SUM(B65:G65)</f>
        <v>#VALUE!</v>
      </c>
    </row>
    <row r="68" spans="1:8" s="22" customFormat="1" ht="81.95" customHeight="1" x14ac:dyDescent="0.2">
      <c r="A68" s="24" t="s">
        <v>4</v>
      </c>
      <c r="B68" s="24" t="s">
        <v>39</v>
      </c>
      <c r="C68" s="24" t="s">
        <v>40</v>
      </c>
      <c r="D68" s="24" t="s">
        <v>41</v>
      </c>
      <c r="E68" s="24" t="s">
        <v>42</v>
      </c>
      <c r="F68" s="24" t="s">
        <v>43</v>
      </c>
      <c r="G68" s="24" t="s">
        <v>60</v>
      </c>
      <c r="H68" s="24" t="s">
        <v>38</v>
      </c>
    </row>
    <row r="69" spans="1:8" s="22" customFormat="1" ht="33" customHeight="1" x14ac:dyDescent="0.2">
      <c r="A69" s="24">
        <v>1</v>
      </c>
      <c r="B69" s="19" t="e">
        <f>E16+E21+E26+E31+E11</f>
        <v>#VALUE!</v>
      </c>
      <c r="C69" s="19" t="e">
        <f>G40</f>
        <v>#VALUE!</v>
      </c>
      <c r="D69" s="19" t="e">
        <f>G45</f>
        <v>#VALUE!</v>
      </c>
      <c r="E69" s="19" t="e">
        <f>H50</f>
        <v>#VALUE!</v>
      </c>
      <c r="F69" s="19" t="e">
        <f>H55</f>
        <v>#VALUE!</v>
      </c>
      <c r="G69" s="19" t="e">
        <f>H60</f>
        <v>#VALUE!</v>
      </c>
      <c r="H69" s="31" t="e">
        <f>SUM(B69:G69)</f>
        <v>#VALUE!</v>
      </c>
    </row>
    <row r="71" spans="1:8" x14ac:dyDescent="0.2">
      <c r="B71" s="57"/>
      <c r="C71" s="57"/>
      <c r="D71" s="57"/>
      <c r="E71" s="57"/>
      <c r="F71" s="57"/>
      <c r="G71" s="57"/>
    </row>
  </sheetData>
  <sheetProtection formatCells="0" formatColumns="0" formatRows="0" insertColumns="0" insertRows="0" insertHyperlinks="0" deleteColumns="0" deleteRows="0" selectLockedCells="1"/>
  <protectedRanges>
    <protectedRange password="CF7A" sqref="B21 B26 B11 B16 B31" name="Диапазон1"/>
  </protectedRanges>
  <mergeCells count="23">
    <mergeCell ref="A19:E19"/>
    <mergeCell ref="A22:D22"/>
    <mergeCell ref="A35:F35"/>
    <mergeCell ref="A24:E24"/>
    <mergeCell ref="A27:D27"/>
    <mergeCell ref="A29:E29"/>
    <mergeCell ref="A32:D32"/>
    <mergeCell ref="A9:E9"/>
    <mergeCell ref="A12:D12"/>
    <mergeCell ref="A1:G1"/>
    <mergeCell ref="A17:D17"/>
    <mergeCell ref="A14:E14"/>
    <mergeCell ref="A3:C3"/>
    <mergeCell ref="A5:C5"/>
    <mergeCell ref="A6:C6"/>
    <mergeCell ref="A7:C7"/>
    <mergeCell ref="F2:G2"/>
    <mergeCell ref="D3:E3"/>
    <mergeCell ref="D5:E5"/>
    <mergeCell ref="D6:E6"/>
    <mergeCell ref="D7:E7"/>
    <mergeCell ref="A4:C4"/>
    <mergeCell ref="D4:E4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№1_2026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2025-10-22T11:01:59Z</dcterms:modified>
</cp:coreProperties>
</file>